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zpyt9312\Desktop\Zamówienia publiczne\Postępowania 2026\Zp23 WSB 04\Publikacja\"/>
    </mc:Choice>
  </mc:AlternateContent>
  <xr:revisionPtr revIDLastSave="0" documentId="13_ncr:1_{B94A3150-BA2C-4955-9DA1-E74C4B85BA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Formularz szczeg. wyceny" sheetId="9" r:id="rId1"/>
  </sheets>
  <definedNames>
    <definedName name="_xlnm.Print_Area" localSheetId="0">'2026 Formularz szczeg. wyceny'!$A$1:$O$30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" i="9" l="1"/>
  <c r="J24" i="9"/>
  <c r="O24" i="9" l="1"/>
  <c r="N24" i="9"/>
</calcChain>
</file>

<file path=xl/sharedStrings.xml><?xml version="1.0" encoding="utf-8"?>
<sst xmlns="http://schemas.openxmlformats.org/spreadsheetml/2006/main" count="90" uniqueCount="70">
  <si>
    <t>OG</t>
  </si>
  <si>
    <t>jm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</si>
  <si>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</si>
  <si>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</si>
  <si>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</si>
  <si>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</si>
  <si>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</si>
  <si>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</si>
  <si>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</si>
  <si>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</si>
  <si>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</si>
  <si>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</si>
  <si>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</si>
  <si>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Charakterystyka 
(typ, model)</t>
  </si>
  <si>
    <t>kpl</t>
  </si>
  <si>
    <t>szt</t>
  </si>
  <si>
    <t>szt.</t>
  </si>
  <si>
    <t>WSB - 04/PPE-95/M</t>
  </si>
  <si>
    <t>WSB - 04/ZT-600/24</t>
  </si>
  <si>
    <t>WSB - 04/STO1M</t>
  </si>
  <si>
    <t>WSB - 04/SPP</t>
  </si>
  <si>
    <t>WSB - 04/SPP2</t>
  </si>
  <si>
    <t>WSB - 04/SPS</t>
  </si>
  <si>
    <t>WSB-04/BKSMR</t>
  </si>
  <si>
    <t>WSB-04/SKT</t>
  </si>
  <si>
    <t>Stawka podatku VAT</t>
  </si>
  <si>
    <t>Wartość brutto</t>
  </si>
  <si>
    <t>RAZEM</t>
  </si>
  <si>
    <t>Konserwacja i naprawa Słupka przyłączeniowego podnośnika</t>
  </si>
  <si>
    <t>Badanie skuteczności ochrony przeciwporażeniowej oraz stanu izolacji przewodów elektrycznych - pole robocze</t>
  </si>
  <si>
    <t>WSB-04/SD</t>
  </si>
  <si>
    <t>WSB - 04/WRM</t>
  </si>
  <si>
    <t>Ilość</t>
  </si>
  <si>
    <t xml:space="preserve">Konserwacja  Wielopunktowej rozgłośni manewrowej </t>
  </si>
  <si>
    <t>Konserwacja  Przystawki sterującej podnośnika</t>
  </si>
  <si>
    <t>Konserwacja  Zasilacza ZT-600/24</t>
  </si>
  <si>
    <t xml:space="preserve">Konserwacja  Słupka przyłączeniowego dwóch podnośników </t>
  </si>
  <si>
    <t>Konserwacja  Szafy zasilająco sterującej SPS systemu WSB - 04 we wnękach terenowych  i schronach</t>
  </si>
  <si>
    <t>Konserwacja  Bloku komutacyjnego świateł rubieżowych</t>
  </si>
  <si>
    <t>Konserwacja i naprawa "Sysytemu sterowania na stanowisku dowodzenia (wraz z instalacją zasilająco - strowniczą systemu WSB - 04) - WSB - 04/SD
 ( nr fabr. 0001/17)</t>
  </si>
  <si>
    <t>Konserwacja "Systemu aktywnej termowizji dla strzelnic bojowych z oprogramowaniem WSB-04/SKT"</t>
  </si>
  <si>
    <t>Nazwa zamierzenia(usługi)</t>
  </si>
  <si>
    <t>Wartość netto</t>
  </si>
  <si>
    <t>Cena jednostkowa
 netto</t>
  </si>
  <si>
    <t>Zamówienie podstawowe</t>
  </si>
  <si>
    <t>Zamówienie opcjonalne (prawo opcji)</t>
  </si>
  <si>
    <t>Konserwacja Szafa przyłączeniowo - rozdzielcza SPR  (wraz z instalacją we wnękach terenowych i schronach)</t>
  </si>
  <si>
    <t>Konserwacja Masztu swiatła skrajnego z osprzętem.</t>
  </si>
  <si>
    <t>Konserwacja Maszty światła kierunkowego z osprzętem.</t>
  </si>
  <si>
    <t>Konserwacja Masztu światła LW                      z osprzętem.</t>
  </si>
  <si>
    <t>Konserwacja Masztu światła LOO
  z osprzętem.</t>
  </si>
  <si>
    <t>WSB-04/SS</t>
  </si>
  <si>
    <t>WSB-04/SK</t>
  </si>
  <si>
    <t>WSB-04/SLW</t>
  </si>
  <si>
    <t>WSB-04/SLOO</t>
  </si>
  <si>
    <t>WSB-04/SLPO</t>
  </si>
  <si>
    <t>12.</t>
  </si>
  <si>
    <t>13.</t>
  </si>
  <si>
    <t>14.</t>
  </si>
  <si>
    <t>15.</t>
  </si>
  <si>
    <t>16.</t>
  </si>
  <si>
    <t>17.</t>
  </si>
  <si>
    <t>18.</t>
  </si>
  <si>
    <t>Konserwacja  - tester urządzeń wykonawczych</t>
  </si>
  <si>
    <t>WSB-04/TW-4/M</t>
  </si>
  <si>
    <r>
      <t>Konserwacja  Stacji obiektowej</t>
    </r>
    <r>
      <rPr>
        <sz val="26"/>
        <rFont val="Arial"/>
        <family val="2"/>
        <charset val="238"/>
      </rPr>
      <t xml:space="preserve"> 
(z podstawą montażową i układem montażowym)</t>
    </r>
  </si>
  <si>
    <t>FORMULARZ SZCZEGÓŁOWEJ WYCENY
Konserwacja i naprawa urządzeń szkolno – treningowych oraz pozostałego wyposażenia Pasa Ćwiczeń Taktycznych 
 w Ośrodku Szkolenia Poligonowego Wojsk Lądowych – Dęba”.</t>
  </si>
  <si>
    <t xml:space="preserve">Stawka podatku VAT </t>
  </si>
  <si>
    <t>Konserwacja Masztu światła LPO
 z osprzętem.</t>
  </si>
  <si>
    <t>Nr referencyjny: Zp23/2026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</si>
</sst>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20"/>
      <color theme="1"/>
      <name val="Arial"/>
      <family val="2"/>
      <charset val="238"/>
    </font>
    <font>
      <sz val="18"/>
      <color rgb="FFC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b/>
      <sz val="26"/>
      <color theme="5" tint="-0.499984740745262"/>
      <name val="Arial"/>
      <family val="2"/>
      <charset val="238"/>
    </font>
    <font>
      <b/>
      <sz val="26"/>
      <name val="Arial"/>
      <family val="2"/>
      <charset val="238"/>
    </font>
    <font>
      <b/>
      <sz val="26"/>
      <color theme="1"/>
      <name val="Arial"/>
      <family val="2"/>
      <charset val="238"/>
    </font>
    <font>
      <sz val="26"/>
      <color theme="1"/>
      <name val="Arial"/>
      <family val="2"/>
      <charset val="238"/>
    </font>
    <font>
      <sz val="26"/>
      <color theme="1"/>
      <name val="Calibri"/>
      <family val="2"/>
      <charset val="238"/>
      <scheme val="minor"/>
    </font>
    <font>
      <sz val="26"/>
      <color theme="1"/>
      <name val="Arial Black"/>
      <family val="2"/>
      <charset val="238"/>
    </font>
    <font>
      <sz val="26"/>
      <name val="Arial"/>
      <family val="2"/>
      <charset val="238"/>
    </font>
    <font>
      <sz val="26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18" fillId="0" borderId="0" xfId="0" applyFont="1"/>
    <xf numFmtId="0" fontId="19" fillId="33" borderId="0" xfId="0" applyFont="1" applyFill="1" applyAlignment="1">
      <alignment vertical="center" wrapText="1"/>
    </xf>
    <xf numFmtId="0" fontId="19" fillId="33" borderId="0" xfId="0" applyFont="1" applyFill="1"/>
    <xf numFmtId="0" fontId="20" fillId="33" borderId="0" xfId="0" applyFont="1" applyFill="1"/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0" fillId="0" borderId="0" xfId="0" applyBorder="1"/>
    <xf numFmtId="0" fontId="24" fillId="0" borderId="11" xfId="0" applyFont="1" applyBorder="1" applyAlignment="1">
      <alignment horizontal="center" vertical="center"/>
    </xf>
    <xf numFmtId="2" fontId="24" fillId="0" borderId="11" xfId="0" applyNumberFormat="1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0" fontId="24" fillId="33" borderId="11" xfId="0" applyNumberFormat="1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34" borderId="16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2" fontId="18" fillId="33" borderId="21" xfId="0" applyNumberFormat="1" applyFont="1" applyFill="1" applyBorder="1" applyAlignment="1">
      <alignment horizontal="center" vertical="center"/>
    </xf>
    <xf numFmtId="2" fontId="18" fillId="33" borderId="23" xfId="0" applyNumberFormat="1" applyFont="1" applyFill="1" applyBorder="1" applyAlignment="1">
      <alignment horizontal="center" vertical="center"/>
    </xf>
    <xf numFmtId="10" fontId="22" fillId="0" borderId="11" xfId="0" applyNumberFormat="1" applyFont="1" applyBorder="1" applyAlignment="1">
      <alignment horizontal="center" vertical="center" wrapText="1"/>
    </xf>
    <xf numFmtId="10" fontId="22" fillId="34" borderId="11" xfId="0" applyNumberFormat="1" applyFont="1" applyFill="1" applyBorder="1" applyAlignment="1">
      <alignment horizontal="center" vertical="center" wrapText="1"/>
    </xf>
    <xf numFmtId="2" fontId="18" fillId="34" borderId="11" xfId="0" applyNumberFormat="1" applyFont="1" applyFill="1" applyBorder="1" applyAlignment="1">
      <alignment horizontal="center" vertical="center"/>
    </xf>
    <xf numFmtId="2" fontId="18" fillId="34" borderId="21" xfId="0" applyNumberFormat="1" applyFont="1" applyFill="1" applyBorder="1" applyAlignment="1">
      <alignment horizontal="center" vertical="center"/>
    </xf>
    <xf numFmtId="2" fontId="18" fillId="34" borderId="23" xfId="0" applyNumberFormat="1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1" fillId="34" borderId="19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10" fontId="23" fillId="0" borderId="11" xfId="0" applyNumberFormat="1" applyFont="1" applyBorder="1" applyAlignment="1">
      <alignment horizontal="center" vertical="center" wrapText="1"/>
    </xf>
    <xf numFmtId="2" fontId="28" fillId="0" borderId="22" xfId="0" applyNumberFormat="1" applyFont="1" applyBorder="1" applyAlignment="1">
      <alignment horizontal="center" vertical="center"/>
    </xf>
    <xf numFmtId="2" fontId="28" fillId="34" borderId="28" xfId="0" applyNumberFormat="1" applyFont="1" applyFill="1" applyBorder="1" applyAlignment="1">
      <alignment horizontal="center" vertical="center"/>
    </xf>
    <xf numFmtId="2" fontId="28" fillId="34" borderId="10" xfId="0" applyNumberFormat="1" applyFont="1" applyFill="1" applyBorder="1" applyAlignment="1">
      <alignment horizontal="center" vertical="center"/>
    </xf>
    <xf numFmtId="0" fontId="29" fillId="34" borderId="25" xfId="0" applyFont="1" applyFill="1" applyBorder="1" applyAlignment="1">
      <alignment horizontal="center" vertical="center"/>
    </xf>
    <xf numFmtId="0" fontId="29" fillId="34" borderId="25" xfId="0" applyFont="1" applyFill="1" applyBorder="1" applyAlignment="1">
      <alignment wrapText="1"/>
    </xf>
    <xf numFmtId="0" fontId="23" fillId="33" borderId="10" xfId="0" applyNumberFormat="1" applyFont="1" applyFill="1" applyBorder="1" applyAlignment="1">
      <alignment horizontal="center" vertical="center" wrapText="1"/>
    </xf>
    <xf numFmtId="2" fontId="23" fillId="0" borderId="22" xfId="0" applyNumberFormat="1" applyFont="1" applyBorder="1" applyAlignment="1">
      <alignment horizontal="center" vertical="center" wrapText="1"/>
    </xf>
    <xf numFmtId="2" fontId="23" fillId="34" borderId="28" xfId="0" applyNumberFormat="1" applyFont="1" applyFill="1" applyBorder="1" applyAlignment="1">
      <alignment horizontal="center" vertical="center" wrapText="1"/>
    </xf>
    <xf numFmtId="2" fontId="23" fillId="34" borderId="10" xfId="0" applyNumberFormat="1" applyFont="1" applyFill="1" applyBorder="1" applyAlignment="1">
      <alignment horizontal="center" vertical="center" wrapText="1"/>
    </xf>
    <xf numFmtId="2" fontId="23" fillId="34" borderId="25" xfId="0" applyNumberFormat="1" applyFont="1" applyFill="1" applyBorder="1" applyAlignment="1">
      <alignment horizontal="center" vertical="center" wrapText="1"/>
    </xf>
    <xf numFmtId="2" fontId="23" fillId="34" borderId="30" xfId="0" applyNumberFormat="1" applyFont="1" applyFill="1" applyBorder="1" applyAlignment="1">
      <alignment horizontal="center" vertical="center" wrapText="1"/>
    </xf>
    <xf numFmtId="2" fontId="23" fillId="34" borderId="15" xfId="0" applyNumberFormat="1" applyFont="1" applyFill="1" applyBorder="1" applyAlignment="1">
      <alignment horizontal="center" vertical="center" wrapText="1"/>
    </xf>
    <xf numFmtId="2" fontId="23" fillId="34" borderId="27" xfId="0" applyNumberFormat="1" applyFont="1" applyFill="1" applyBorder="1" applyAlignment="1">
      <alignment horizontal="center" vertical="center" wrapText="1"/>
    </xf>
    <xf numFmtId="2" fontId="28" fillId="34" borderId="30" xfId="0" applyNumberFormat="1" applyFont="1" applyFill="1" applyBorder="1" applyAlignment="1">
      <alignment horizontal="center" vertical="center"/>
    </xf>
    <xf numFmtId="2" fontId="28" fillId="34" borderId="15" xfId="0" applyNumberFormat="1" applyFont="1" applyFill="1" applyBorder="1" applyAlignment="1">
      <alignment horizontal="center" vertical="center"/>
    </xf>
    <xf numFmtId="0" fontId="29" fillId="34" borderId="27" xfId="0" applyFont="1" applyFill="1" applyBorder="1"/>
    <xf numFmtId="49" fontId="24" fillId="34" borderId="11" xfId="0" applyNumberFormat="1" applyFont="1" applyFill="1" applyBorder="1" applyAlignment="1">
      <alignment horizontal="center" vertical="center"/>
    </xf>
    <xf numFmtId="49" fontId="23" fillId="34" borderId="24" xfId="0" applyNumberFormat="1" applyFont="1" applyFill="1" applyBorder="1" applyAlignment="1">
      <alignment horizontal="center" vertical="center"/>
    </xf>
    <xf numFmtId="49" fontId="23" fillId="34" borderId="24" xfId="0" applyNumberFormat="1" applyFont="1" applyFill="1" applyBorder="1" applyAlignment="1">
      <alignment horizontal="center" vertical="center" wrapText="1"/>
    </xf>
    <xf numFmtId="49" fontId="23" fillId="34" borderId="26" xfId="0" applyNumberFormat="1" applyFont="1" applyFill="1" applyBorder="1" applyAlignment="1">
      <alignment horizontal="center" vertical="center" wrapText="1"/>
    </xf>
    <xf numFmtId="49" fontId="23" fillId="34" borderId="26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8" xfId="0" applyFont="1" applyFill="1" applyBorder="1" applyAlignment="1">
      <alignment horizontal="center" vertical="center" wrapText="1"/>
    </xf>
    <xf numFmtId="0" fontId="27" fillId="34" borderId="19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30" fillId="0" borderId="0" xfId="0" applyFont="1" applyAlignment="1">
      <alignment horizontal="right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tabSelected="1" view="pageBreakPreview" zoomScale="40" zoomScaleNormal="100" zoomScaleSheetLayoutView="40" workbookViewId="0">
      <selection activeCell="P4" sqref="P4"/>
    </sheetView>
  </sheetViews>
  <sheetFormatPr defaultRowHeight="15" x14ac:dyDescent="0.25"/>
  <cols>
    <col min="1" max="1" width="2.85546875" customWidth="1"/>
    <col min="2" max="2" width="13.28515625" style="3" customWidth="1"/>
    <col min="3" max="3" width="93.42578125" style="3" customWidth="1"/>
    <col min="4" max="4" width="50.85546875" customWidth="1"/>
    <col min="5" max="5" width="15.140625" customWidth="1"/>
    <col min="6" max="6" width="17.5703125" style="2" customWidth="1"/>
    <col min="7" max="7" width="38.5703125" customWidth="1"/>
    <col min="8" max="14" width="33.42578125" customWidth="1"/>
    <col min="15" max="15" width="36" customWidth="1"/>
    <col min="16" max="16" width="19.42578125" customWidth="1"/>
    <col min="17" max="17" width="42.28515625" customWidth="1"/>
  </cols>
  <sheetData>
    <row r="1" spans="2:17" ht="47.25" customHeight="1" x14ac:dyDescent="0.25">
      <c r="H1" s="76" t="s">
        <v>69</v>
      </c>
      <c r="I1" s="62"/>
      <c r="J1" s="62"/>
      <c r="K1" s="62"/>
      <c r="L1" s="62"/>
      <c r="M1" s="62"/>
      <c r="N1" s="62"/>
      <c r="O1" s="62"/>
    </row>
    <row r="2" spans="2:17" ht="174" customHeight="1" x14ac:dyDescent="0.25">
      <c r="B2" s="63" t="s">
        <v>66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2:17" ht="22.5" customHeight="1" thickBot="1" x14ac:dyDescent="0.3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2:17" ht="84" customHeight="1" thickBot="1" x14ac:dyDescent="0.3">
      <c r="B4" s="31"/>
      <c r="C4" s="31"/>
      <c r="D4" s="31"/>
      <c r="E4" s="31"/>
      <c r="F4" s="31"/>
      <c r="G4" s="64" t="s">
        <v>44</v>
      </c>
      <c r="H4" s="65"/>
      <c r="I4" s="65"/>
      <c r="J4" s="66"/>
      <c r="K4" s="67" t="s">
        <v>45</v>
      </c>
      <c r="L4" s="68"/>
      <c r="M4" s="68"/>
      <c r="N4" s="68"/>
      <c r="O4" s="69"/>
    </row>
    <row r="5" spans="2:17" s="1" customFormat="1" ht="78.75" customHeight="1" thickBot="1" x14ac:dyDescent="0.3">
      <c r="B5" s="9" t="s">
        <v>0</v>
      </c>
      <c r="C5" s="10" t="s">
        <v>41</v>
      </c>
      <c r="D5" s="10" t="s">
        <v>13</v>
      </c>
      <c r="E5" s="10" t="s">
        <v>1</v>
      </c>
      <c r="F5" s="11" t="s">
        <v>32</v>
      </c>
      <c r="G5" s="10" t="s">
        <v>43</v>
      </c>
      <c r="H5" s="12" t="s">
        <v>67</v>
      </c>
      <c r="I5" s="12" t="s">
        <v>42</v>
      </c>
      <c r="J5" s="19" t="s">
        <v>26</v>
      </c>
      <c r="K5" s="20" t="s">
        <v>32</v>
      </c>
      <c r="L5" s="30" t="s">
        <v>43</v>
      </c>
      <c r="M5" s="21" t="s">
        <v>25</v>
      </c>
      <c r="N5" s="21" t="s">
        <v>42</v>
      </c>
      <c r="O5" s="21" t="s">
        <v>26</v>
      </c>
    </row>
    <row r="6" spans="2:17" s="2" customFormat="1" ht="273.75" customHeight="1" x14ac:dyDescent="0.25">
      <c r="B6" s="15" t="s">
        <v>2</v>
      </c>
      <c r="C6" s="16" t="s">
        <v>39</v>
      </c>
      <c r="D6" s="17" t="s">
        <v>30</v>
      </c>
      <c r="E6" s="17" t="s">
        <v>14</v>
      </c>
      <c r="F6" s="18">
        <v>1</v>
      </c>
      <c r="G6" s="16"/>
      <c r="H6" s="24"/>
      <c r="I6" s="22"/>
      <c r="J6" s="23"/>
      <c r="K6" s="57"/>
      <c r="L6" s="26"/>
      <c r="M6" s="25"/>
      <c r="N6" s="27"/>
      <c r="O6" s="28"/>
      <c r="Q6" s="6"/>
    </row>
    <row r="7" spans="2:17" ht="151.5" customHeight="1" x14ac:dyDescent="0.35">
      <c r="B7" s="13" t="s">
        <v>3</v>
      </c>
      <c r="C7" s="32" t="s">
        <v>34</v>
      </c>
      <c r="D7" s="38" t="s">
        <v>17</v>
      </c>
      <c r="E7" s="38" t="s">
        <v>15</v>
      </c>
      <c r="F7" s="39">
        <v>150</v>
      </c>
      <c r="G7" s="38"/>
      <c r="H7" s="24"/>
      <c r="I7" s="37"/>
      <c r="J7" s="41"/>
      <c r="K7" s="58">
        <v>150</v>
      </c>
      <c r="L7" s="42"/>
      <c r="M7" s="43"/>
      <c r="N7" s="43"/>
      <c r="O7" s="44"/>
      <c r="P7" s="33"/>
      <c r="Q7" s="7"/>
    </row>
    <row r="8" spans="2:17" ht="107.25" customHeight="1" x14ac:dyDescent="0.35">
      <c r="B8" s="15" t="s">
        <v>4</v>
      </c>
      <c r="C8" s="32" t="s">
        <v>35</v>
      </c>
      <c r="D8" s="38" t="s">
        <v>18</v>
      </c>
      <c r="E8" s="38" t="s">
        <v>15</v>
      </c>
      <c r="F8" s="39">
        <v>10</v>
      </c>
      <c r="G8" s="38"/>
      <c r="H8" s="40"/>
      <c r="I8" s="37"/>
      <c r="J8" s="41"/>
      <c r="K8" s="58"/>
      <c r="L8" s="42"/>
      <c r="M8" s="43"/>
      <c r="N8" s="43"/>
      <c r="O8" s="44"/>
      <c r="P8" s="33"/>
      <c r="Q8" s="7"/>
    </row>
    <row r="9" spans="2:17" ht="159.75" customHeight="1" x14ac:dyDescent="0.35">
      <c r="B9" s="13" t="s">
        <v>5</v>
      </c>
      <c r="C9" s="32" t="s">
        <v>65</v>
      </c>
      <c r="D9" s="38" t="s">
        <v>19</v>
      </c>
      <c r="E9" s="38" t="s">
        <v>16</v>
      </c>
      <c r="F9" s="39">
        <v>90</v>
      </c>
      <c r="G9" s="38"/>
      <c r="H9" s="40"/>
      <c r="I9" s="37"/>
      <c r="J9" s="41"/>
      <c r="K9" s="58"/>
      <c r="L9" s="42"/>
      <c r="M9" s="43"/>
      <c r="N9" s="43"/>
      <c r="O9" s="44"/>
      <c r="P9" s="33"/>
      <c r="Q9" s="7"/>
    </row>
    <row r="10" spans="2:17" ht="144.75" customHeight="1" x14ac:dyDescent="0.5">
      <c r="B10" s="15" t="s">
        <v>6</v>
      </c>
      <c r="C10" s="32" t="s">
        <v>28</v>
      </c>
      <c r="D10" s="38" t="s">
        <v>20</v>
      </c>
      <c r="E10" s="38" t="s">
        <v>15</v>
      </c>
      <c r="F10" s="39">
        <v>170</v>
      </c>
      <c r="G10" s="38"/>
      <c r="H10" s="40"/>
      <c r="I10" s="37"/>
      <c r="J10" s="41"/>
      <c r="K10" s="58">
        <v>83</v>
      </c>
      <c r="L10" s="42"/>
      <c r="M10" s="43"/>
      <c r="N10" s="43"/>
      <c r="O10" s="45"/>
      <c r="P10" s="33"/>
      <c r="Q10" s="7"/>
    </row>
    <row r="11" spans="2:17" ht="116.25" customHeight="1" x14ac:dyDescent="0.35">
      <c r="B11" s="13" t="s">
        <v>7</v>
      </c>
      <c r="C11" s="32" t="s">
        <v>36</v>
      </c>
      <c r="D11" s="38" t="s">
        <v>21</v>
      </c>
      <c r="E11" s="38" t="s">
        <v>15</v>
      </c>
      <c r="F11" s="39">
        <v>200</v>
      </c>
      <c r="G11" s="38"/>
      <c r="H11" s="40"/>
      <c r="I11" s="37"/>
      <c r="J11" s="41"/>
      <c r="K11" s="58">
        <v>49</v>
      </c>
      <c r="L11" s="42"/>
      <c r="M11" s="43"/>
      <c r="N11" s="43"/>
      <c r="O11" s="44"/>
      <c r="P11" s="33"/>
      <c r="Q11" s="7"/>
    </row>
    <row r="12" spans="2:17" ht="166.5" customHeight="1" x14ac:dyDescent="0.35">
      <c r="B12" s="15" t="s">
        <v>8</v>
      </c>
      <c r="C12" s="32" t="s">
        <v>37</v>
      </c>
      <c r="D12" s="38" t="s">
        <v>22</v>
      </c>
      <c r="E12" s="38" t="s">
        <v>14</v>
      </c>
      <c r="F12" s="39">
        <v>99</v>
      </c>
      <c r="G12" s="38"/>
      <c r="H12" s="40"/>
      <c r="I12" s="37"/>
      <c r="J12" s="41"/>
      <c r="K12" s="58"/>
      <c r="L12" s="42"/>
      <c r="M12" s="43"/>
      <c r="N12" s="43"/>
      <c r="O12" s="44"/>
      <c r="P12" s="33"/>
      <c r="Q12" s="7"/>
    </row>
    <row r="13" spans="2:17" ht="166.5" customHeight="1" x14ac:dyDescent="0.35">
      <c r="B13" s="13" t="s">
        <v>9</v>
      </c>
      <c r="C13" s="32" t="s">
        <v>46</v>
      </c>
      <c r="D13" s="38"/>
      <c r="E13" s="38" t="s">
        <v>14</v>
      </c>
      <c r="F13" s="39">
        <v>40</v>
      </c>
      <c r="G13" s="38"/>
      <c r="H13" s="40"/>
      <c r="I13" s="37"/>
      <c r="J13" s="41"/>
      <c r="K13" s="58">
        <v>60</v>
      </c>
      <c r="L13" s="42"/>
      <c r="M13" s="43"/>
      <c r="N13" s="43"/>
      <c r="O13" s="44"/>
      <c r="P13" s="33"/>
      <c r="Q13" s="7"/>
    </row>
    <row r="14" spans="2:17" ht="166.5" customHeight="1" x14ac:dyDescent="0.35">
      <c r="B14" s="15" t="s">
        <v>10</v>
      </c>
      <c r="C14" s="32" t="s">
        <v>47</v>
      </c>
      <c r="D14" s="38" t="s">
        <v>51</v>
      </c>
      <c r="E14" s="38" t="s">
        <v>16</v>
      </c>
      <c r="F14" s="39">
        <v>6</v>
      </c>
      <c r="G14" s="38"/>
      <c r="H14" s="40"/>
      <c r="I14" s="37"/>
      <c r="J14" s="41"/>
      <c r="K14" s="58"/>
      <c r="L14" s="42"/>
      <c r="M14" s="43"/>
      <c r="N14" s="43"/>
      <c r="O14" s="44"/>
      <c r="P14" s="33"/>
      <c r="Q14" s="7"/>
    </row>
    <row r="15" spans="2:17" ht="166.5" customHeight="1" x14ac:dyDescent="0.35">
      <c r="B15" s="13" t="s">
        <v>11</v>
      </c>
      <c r="C15" s="32" t="s">
        <v>48</v>
      </c>
      <c r="D15" s="38" t="s">
        <v>52</v>
      </c>
      <c r="E15" s="38" t="s">
        <v>16</v>
      </c>
      <c r="F15" s="39">
        <v>3</v>
      </c>
      <c r="G15" s="38"/>
      <c r="H15" s="40"/>
      <c r="I15" s="37"/>
      <c r="J15" s="41"/>
      <c r="K15" s="58"/>
      <c r="L15" s="42"/>
      <c r="M15" s="43"/>
      <c r="N15" s="43"/>
      <c r="O15" s="44"/>
      <c r="P15" s="33"/>
      <c r="Q15" s="7"/>
    </row>
    <row r="16" spans="2:17" ht="166.5" customHeight="1" x14ac:dyDescent="0.35">
      <c r="B16" s="15" t="s">
        <v>12</v>
      </c>
      <c r="C16" s="32" t="s">
        <v>49</v>
      </c>
      <c r="D16" s="38" t="s">
        <v>53</v>
      </c>
      <c r="E16" s="38" t="s">
        <v>16</v>
      </c>
      <c r="F16" s="39">
        <v>14</v>
      </c>
      <c r="G16" s="38"/>
      <c r="H16" s="40"/>
      <c r="I16" s="37"/>
      <c r="J16" s="41"/>
      <c r="K16" s="58"/>
      <c r="L16" s="42"/>
      <c r="M16" s="43"/>
      <c r="N16" s="43"/>
      <c r="O16" s="44"/>
      <c r="P16" s="33"/>
      <c r="Q16" s="7"/>
    </row>
    <row r="17" spans="1:17" ht="166.5" customHeight="1" x14ac:dyDescent="0.35">
      <c r="B17" s="13" t="s">
        <v>56</v>
      </c>
      <c r="C17" s="32" t="s">
        <v>50</v>
      </c>
      <c r="D17" s="38" t="s">
        <v>54</v>
      </c>
      <c r="E17" s="38" t="s">
        <v>16</v>
      </c>
      <c r="F17" s="39">
        <v>38</v>
      </c>
      <c r="G17" s="38"/>
      <c r="H17" s="40"/>
      <c r="I17" s="37"/>
      <c r="J17" s="41"/>
      <c r="K17" s="58"/>
      <c r="L17" s="42"/>
      <c r="M17" s="43"/>
      <c r="N17" s="43"/>
      <c r="O17" s="44"/>
      <c r="P17" s="33"/>
      <c r="Q17" s="7"/>
    </row>
    <row r="18" spans="1:17" ht="166.5" customHeight="1" x14ac:dyDescent="0.35">
      <c r="B18" s="15" t="s">
        <v>57</v>
      </c>
      <c r="C18" s="32" t="s">
        <v>68</v>
      </c>
      <c r="D18" s="38" t="s">
        <v>55</v>
      </c>
      <c r="E18" s="38" t="s">
        <v>16</v>
      </c>
      <c r="F18" s="39">
        <v>4</v>
      </c>
      <c r="G18" s="38"/>
      <c r="H18" s="40"/>
      <c r="I18" s="37"/>
      <c r="J18" s="41"/>
      <c r="K18" s="58"/>
      <c r="L18" s="42"/>
      <c r="M18" s="43"/>
      <c r="N18" s="43"/>
      <c r="O18" s="44"/>
      <c r="P18" s="33"/>
      <c r="Q18" s="7"/>
    </row>
    <row r="19" spans="1:17" ht="129" customHeight="1" x14ac:dyDescent="0.35">
      <c r="B19" s="13" t="s">
        <v>58</v>
      </c>
      <c r="C19" s="32" t="s">
        <v>38</v>
      </c>
      <c r="D19" s="38" t="s">
        <v>23</v>
      </c>
      <c r="E19" s="38" t="s">
        <v>15</v>
      </c>
      <c r="F19" s="39">
        <v>10</v>
      </c>
      <c r="G19" s="38"/>
      <c r="H19" s="40"/>
      <c r="I19" s="37"/>
      <c r="J19" s="41"/>
      <c r="K19" s="58"/>
      <c r="L19" s="42"/>
      <c r="M19" s="43"/>
      <c r="N19" s="43"/>
      <c r="O19" s="44"/>
      <c r="P19" s="33"/>
      <c r="Q19" s="7"/>
    </row>
    <row r="20" spans="1:17" ht="215.25" customHeight="1" x14ac:dyDescent="0.35">
      <c r="A20" s="14"/>
      <c r="B20" s="15" t="s">
        <v>59</v>
      </c>
      <c r="C20" s="32" t="s">
        <v>40</v>
      </c>
      <c r="D20" s="32" t="s">
        <v>24</v>
      </c>
      <c r="E20" s="32" t="s">
        <v>14</v>
      </c>
      <c r="F20" s="46">
        <v>1</v>
      </c>
      <c r="G20" s="32"/>
      <c r="H20" s="40"/>
      <c r="I20" s="32"/>
      <c r="J20" s="47"/>
      <c r="K20" s="59"/>
      <c r="L20" s="48"/>
      <c r="M20" s="49"/>
      <c r="N20" s="49"/>
      <c r="O20" s="50"/>
      <c r="Q20" s="7"/>
    </row>
    <row r="21" spans="1:17" ht="159" customHeight="1" x14ac:dyDescent="0.35">
      <c r="A21" s="14"/>
      <c r="B21" s="13" t="s">
        <v>60</v>
      </c>
      <c r="C21" s="32" t="s">
        <v>33</v>
      </c>
      <c r="D21" s="32" t="s">
        <v>31</v>
      </c>
      <c r="E21" s="32" t="s">
        <v>14</v>
      </c>
      <c r="F21" s="34">
        <v>1</v>
      </c>
      <c r="G21" s="32"/>
      <c r="H21" s="40"/>
      <c r="I21" s="32"/>
      <c r="J21" s="47"/>
      <c r="K21" s="59"/>
      <c r="L21" s="48"/>
      <c r="M21" s="49"/>
      <c r="N21" s="49"/>
      <c r="O21" s="50"/>
      <c r="Q21" s="7"/>
    </row>
    <row r="22" spans="1:17" ht="159" customHeight="1" x14ac:dyDescent="0.35">
      <c r="A22" s="14"/>
      <c r="B22" s="15" t="s">
        <v>61</v>
      </c>
      <c r="C22" s="32" t="s">
        <v>63</v>
      </c>
      <c r="D22" s="32" t="s">
        <v>64</v>
      </c>
      <c r="E22" s="32" t="s">
        <v>16</v>
      </c>
      <c r="F22" s="34">
        <v>0</v>
      </c>
      <c r="G22" s="32"/>
      <c r="H22" s="40"/>
      <c r="I22" s="32"/>
      <c r="J22" s="47"/>
      <c r="K22" s="60">
        <v>4</v>
      </c>
      <c r="L22" s="51"/>
      <c r="M22" s="52"/>
      <c r="N22" s="52"/>
      <c r="O22" s="53"/>
      <c r="Q22" s="7"/>
    </row>
    <row r="23" spans="1:17" ht="185.25" customHeight="1" x14ac:dyDescent="0.5">
      <c r="A23" s="14"/>
      <c r="B23" s="13" t="s">
        <v>62</v>
      </c>
      <c r="C23" s="32" t="s">
        <v>29</v>
      </c>
      <c r="D23" s="35"/>
      <c r="E23" s="35" t="s">
        <v>14</v>
      </c>
      <c r="F23" s="36">
        <v>1</v>
      </c>
      <c r="G23" s="37"/>
      <c r="H23" s="40"/>
      <c r="I23" s="37"/>
      <c r="J23" s="41"/>
      <c r="K23" s="61"/>
      <c r="L23" s="54"/>
      <c r="M23" s="55"/>
      <c r="N23" s="55"/>
      <c r="O23" s="56"/>
      <c r="Q23" s="7"/>
    </row>
    <row r="24" spans="1:17" ht="93.75" customHeight="1" x14ac:dyDescent="0.25">
      <c r="B24" s="70" t="s">
        <v>27</v>
      </c>
      <c r="C24" s="71"/>
      <c r="D24" s="71"/>
      <c r="E24" s="71"/>
      <c r="F24" s="71"/>
      <c r="G24" s="71"/>
      <c r="H24" s="72"/>
      <c r="I24" s="29">
        <f>SUM(I6:I23)</f>
        <v>0</v>
      </c>
      <c r="J24" s="29">
        <f>SUM(J6:J23)</f>
        <v>0</v>
      </c>
      <c r="K24" s="73" t="s">
        <v>27</v>
      </c>
      <c r="L24" s="74"/>
      <c r="M24" s="75"/>
      <c r="N24" s="29">
        <f>SUM(N6:N23)</f>
        <v>0</v>
      </c>
      <c r="O24" s="29">
        <f>SUM(O6:O23)</f>
        <v>0</v>
      </c>
      <c r="Q24" s="8"/>
    </row>
    <row r="25" spans="1:17" x14ac:dyDescent="0.25">
      <c r="Q25" s="8"/>
    </row>
    <row r="26" spans="1:17" x14ac:dyDescent="0.25">
      <c r="Q26" s="8"/>
    </row>
    <row r="27" spans="1:17" x14ac:dyDescent="0.25">
      <c r="H27" s="4"/>
      <c r="I27" s="4"/>
      <c r="J27" s="4"/>
      <c r="K27" s="4"/>
      <c r="L27" s="4"/>
      <c r="M27" s="4"/>
      <c r="N27" s="4"/>
      <c r="Q27" s="8"/>
    </row>
    <row r="28" spans="1:17" x14ac:dyDescent="0.25">
      <c r="Q28" s="8"/>
    </row>
    <row r="29" spans="1:17" ht="57.75" customHeight="1" x14ac:dyDescent="0.35">
      <c r="P29" s="5"/>
      <c r="Q29" s="8"/>
    </row>
    <row r="30" spans="1:17" x14ac:dyDescent="0.25">
      <c r="Q30" s="8"/>
    </row>
  </sheetData>
  <mergeCells count="6">
    <mergeCell ref="H1:O1"/>
    <mergeCell ref="B2:O2"/>
    <mergeCell ref="G4:J4"/>
    <mergeCell ref="K4:O4"/>
    <mergeCell ref="B24:H24"/>
    <mergeCell ref="K24:M24"/>
  </mergeCells>
  <pageMargins left="0.7" right="0.7" top="0.75" bottom="0.75" header="0.3" footer="0.3"/>
  <pageSetup paperSize="9" scale="2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8740172-92F6-4D41-87D8-95FDAD0872E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2026 Formularz szczeg. wyceny</vt:lpstr>
      <vt:lpstr>'2026 Formularz szczeg.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Frankiewicz Monika</dc:creator>
  <cp:lastModifiedBy>Szpyt Elżbieta</cp:lastModifiedBy>
  <cp:lastPrinted>2026-03-27T08:23:53Z</cp:lastPrinted>
  <dcterms:created xsi:type="dcterms:W3CDTF">2023-01-23T07:25:13Z</dcterms:created>
  <dcterms:modified xsi:type="dcterms:W3CDTF">2026-04-16T10:19:01Z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ef990356-0536-4b5f-8bb6-7b940fa3909e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Saver">
    <vt:lpwstr>5qjXTAtY5C1FqqN3dmD1laZ56wtrCYUG</vt:lpwstr>
  </property>
  <property fmtid="{D5CDD505-2E9C-101B-9397-08002B2CF9AE}" pid="10" name="s5636:Creator type=author">
    <vt:lpwstr>Frankiewicz Monika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10.130.229.167</vt:lpwstr>
  </property>
</Properties>
</file>